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3" l="1"/>
  <c r="F17" i="13"/>
  <c r="F16" i="13"/>
  <c r="F15" i="13"/>
  <c r="F14" i="13"/>
  <c r="F13" i="13"/>
  <c r="F12" i="13"/>
  <c r="F11" i="13"/>
  <c r="F10" i="13"/>
  <c r="F9" i="13"/>
  <c r="F8" i="13"/>
  <c r="F7" i="13"/>
  <c r="F19" i="13" l="1"/>
  <c r="F20" i="13" l="1"/>
  <c r="F21" i="13" s="1"/>
  <c r="F22" i="13" l="1"/>
  <c r="F23" i="13" s="1"/>
  <c r="F24" i="13" l="1"/>
  <c r="F2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<sst xmlns="http://schemas.openxmlformats.org/spreadsheetml/2006/main" count="6271" uniqueCount="824">
  <si>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</si>
  <si>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</si>
  <si>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</si>
  <si>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</si>
  <si>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</si>
  <si>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</si>
  <si>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</si>
  <si>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</si>
  <si>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</si>
  <si>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</si>
  <si>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</si>
  <si>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</si>
  <si>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</si>
  <si>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</si>
  <si>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</si>
  <si>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</si>
  <si>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</si>
  <si>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</si>
  <si>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</si>
  <si>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</si>
  <si>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</si>
  <si>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</si>
  <si>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</si>
  <si>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</si>
  <si>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</si>
  <si>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</si>
  <si>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</si>
  <si>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</si>
  <si>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</si>
  <si>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</si>
  <si>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</si>
  <si>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</si>
  <si>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</si>
  <si>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</si>
  <si>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</si>
  <si>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</si>
  <si>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</si>
  <si>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</si>
  <si>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</si>
  <si>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</si>
  <si>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</si>
  <si>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</si>
  <si>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</si>
  <si>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</si>
  <si>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</si>
  <si>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</si>
  <si>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</si>
  <si>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</si>
  <si>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</si>
  <si>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</si>
  <si>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</si>
  <si>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</si>
  <si>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</si>
  <si>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</si>
  <si>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</si>
  <si>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</si>
  <si>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</si>
  <si>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</si>
  <si>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</si>
  <si>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</si>
  <si>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</si>
  <si>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</si>
  <si>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</si>
  <si>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</si>
  <si>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</si>
  <si>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</si>
  <si>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</si>
  <si>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</si>
  <si>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</si>
  <si>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</si>
  <si>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</si>
  <si>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</si>
  <si>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</si>
  <si>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</si>
  <si>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</si>
  <si>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</si>
  <si>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</si>
  <si>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</si>
  <si>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</si>
  <si>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</si>
  <si>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</si>
  <si>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</si>
  <si>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</si>
  <si>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</si>
  <si>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</si>
  <si>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</si>
  <si>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</si>
  <si>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</si>
  <si>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</si>
  <si>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</si>
  <si>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</si>
  <si>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</si>
  <si>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</si>
  <si>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</si>
  <si>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</si>
  <si>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</si>
  <si>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</si>
  <si>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</si>
  <si>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</si>
  <si>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</si>
  <si>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</si>
  <si>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</si>
  <si>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</si>
  <si>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</si>
  <si>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</si>
  <si>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</si>
  <si>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</si>
  <si>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</si>
  <si>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</si>
  <si>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</si>
  <si>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</si>
  <si>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</si>
  <si>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</si>
  <si>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</si>
  <si>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</si>
  <si>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</si>
  <si>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</si>
  <si>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</si>
  <si>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</si>
  <si>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</si>
  <si>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</si>
  <si>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</si>
  <si>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</si>
  <si>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</si>
  <si>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</si>
  <si>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</si>
  <si>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</si>
  <si>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</si>
  <si>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</si>
  <si>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</si>
  <si>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</si>
  <si>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</si>
  <si>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</si>
  <si>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</si>
  <si>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</si>
  <si>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</si>
  <si>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</si>
  <si>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</si>
  <si>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</si>
  <si>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</si>
  <si>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</si>
  <si>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</si>
  <si>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</si>
  <si>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</si>
  <si>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</si>
  <si>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</si>
  <si>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</si>
  <si>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</si>
  <si>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</si>
  <si>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</si>
  <si>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</si>
  <si>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</si>
  <si>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</si>
  <si>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</si>
  <si>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</si>
  <si>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</si>
  <si>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</si>
  <si>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</si>
  <si>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</si>
  <si>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</si>
  <si>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</si>
  <si>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</si>
  <si>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</si>
  <si>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</si>
  <si>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</si>
  <si>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</si>
  <si>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</si>
  <si>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</si>
  <si>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</si>
  <si>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</si>
  <si>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</si>
  <si>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</si>
  <si>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</si>
  <si>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</si>
  <si>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</si>
  <si>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</si>
  <si>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</si>
  <si>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</si>
  <si>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</si>
  <si>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</si>
  <si>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</si>
  <si>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</si>
  <si>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</si>
  <si>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</si>
  <si>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</si>
  <si>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</si>
  <si>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</si>
  <si>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</si>
  <si>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</si>
  <si>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</si>
  <si>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</si>
  <si>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</si>
  <si>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</si>
  <si>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</si>
  <si>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</si>
  <si>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</si>
  <si>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</si>
  <si>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</si>
  <si>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</si>
  <si>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</si>
  <si>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</si>
  <si>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</si>
  <si>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</si>
  <si>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</si>
  <si>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</si>
  <si>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</si>
  <si>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</si>
  <si>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</si>
  <si>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</si>
  <si>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</si>
  <si>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</si>
  <si>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</si>
  <si>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</si>
  <si>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</si>
  <si>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</si>
  <si>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</si>
  <si>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</si>
  <si>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</si>
  <si>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</si>
  <si>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</si>
  <si>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</si>
  <si>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</si>
  <si>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</si>
  <si>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</si>
  <si>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</si>
  <si>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</si>
  <si>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</si>
  <si>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</si>
  <si>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</si>
  <si>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</si>
  <si>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</si>
  <si>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</si>
  <si>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</si>
  <si>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</si>
  <si>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</si>
  <si>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</si>
  <si>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</si>
  <si>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</si>
  <si>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</si>
  <si>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</si>
  <si>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</si>
  <si>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</si>
  <si>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</si>
  <si>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</si>
  <si>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</si>
  <si>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</si>
  <si>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</si>
  <si>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</si>
  <si>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</si>
  <si>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</si>
  <si>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</si>
  <si>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</si>
  <si>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</si>
  <si>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</si>
  <si>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</si>
  <si>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</si>
  <si>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</si>
  <si>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</si>
  <si>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</si>
  <si>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</si>
  <si>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</si>
  <si>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</si>
  <si>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</si>
  <si>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</si>
  <si>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</si>
  <si>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</si>
  <si>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</si>
  <si>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</si>
  <si>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</si>
  <si>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</si>
  <si>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</si>
  <si>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</si>
  <si>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</si>
  <si>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</si>
  <si>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</si>
  <si>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</si>
  <si>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</si>
  <si>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</si>
  <si>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</si>
  <si>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</si>
  <si>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</si>
  <si>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</si>
  <si>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</si>
  <si>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</si>
  <si>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</si>
  <si>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</si>
  <si>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</si>
  <si>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</si>
  <si>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</si>
  <si>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</si>
  <si>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</si>
  <si>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</si>
  <si>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</si>
  <si>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</si>
  <si>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</si>
  <si>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</si>
  <si>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</si>
  <si>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</si>
  <si>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</si>
  <si>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</si>
  <si>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</si>
  <si>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</si>
  <si>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</si>
  <si>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</si>
  <si>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</si>
  <si>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</si>
  <si>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</si>
  <si>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</si>
  <si>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</si>
  <si>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</si>
  <si>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</si>
  <si>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</si>
  <si>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</si>
  <si>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</si>
  <si>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</si>
  <si>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</si>
  <si>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</si>
  <si>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</si>
  <si>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</si>
  <si>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</si>
  <si>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</si>
  <si>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</si>
  <si>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</si>
  <si>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</si>
  <si>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</si>
  <si>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</si>
  <si>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</si>
  <si>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</si>
  <si>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</si>
  <si>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</si>
  <si>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</si>
  <si>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</si>
  <si>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</si>
  <si>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</si>
  <si>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</si>
  <si>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</si>
  <si>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</si>
  <si>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</si>
  <si>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</si>
  <si>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</si>
  <si>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</si>
  <si>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</si>
  <si>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</si>
  <si>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</si>
  <si>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</si>
  <si>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</si>
  <si>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</si>
  <si>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</si>
  <si>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</si>
  <si>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</si>
  <si>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</si>
  <si>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</si>
  <si>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</si>
  <si>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</si>
  <si>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</si>
  <si>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</si>
  <si>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</si>
  <si>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</si>
  <si>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</si>
  <si>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</si>
  <si>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</si>
  <si>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</si>
  <si>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</si>
  <si>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</si>
  <si>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</si>
  <si>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</si>
  <si>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</si>
  <si>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</si>
  <si>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</si>
  <si>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</si>
  <si>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</si>
  <si>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</si>
  <si>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</si>
  <si>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</si>
  <si>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</si>
  <si>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</si>
  <si>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</si>
  <si>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</si>
  <si>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</si>
  <si>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</si>
  <si>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</si>
  <si>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</si>
  <si>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</si>
  <si>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</si>
  <si>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</si>
  <si>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</si>
  <si>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</si>
  <si>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</si>
  <si>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</si>
  <si>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</si>
  <si>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</si>
  <si>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</si>
  <si>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</si>
  <si>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</si>
  <si>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</si>
  <si>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</si>
  <si>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</si>
  <si>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</si>
  <si>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</si>
  <si>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</si>
  <si>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</si>
  <si>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</si>
  <si>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</si>
  <si>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</si>
  <si>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</si>
  <si>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</si>
  <si>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</si>
  <si>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</si>
  <si>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</si>
  <si>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</si>
  <si>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</si>
  <si>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</si>
  <si>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</si>
  <si>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</si>
  <si>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</si>
  <si>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</si>
  <si>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</si>
  <si>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</si>
  <si>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</si>
  <si>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</si>
  <si>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</si>
  <si>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</si>
  <si>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</si>
  <si>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</si>
  <si>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</si>
  <si>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</si>
  <si>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</si>
  <si>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</si>
  <si>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</si>
  <si>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</si>
  <si>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</si>
  <si>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</si>
  <si>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</si>
  <si>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</si>
  <si>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</si>
  <si>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</si>
  <si>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</si>
  <si>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</si>
  <si>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</si>
  <si>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</si>
  <si>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</si>
  <si>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</si>
  <si>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</si>
  <si>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</si>
  <si>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</si>
  <si>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</si>
  <si>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</si>
  <si>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</si>
  <si>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</si>
  <si>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</si>
  <si>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</si>
  <si>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</si>
  <si>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</si>
  <si>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</si>
  <si>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</si>
  <si>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</si>
  <si>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</si>
  <si>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</si>
  <si>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</si>
  <si>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</si>
  <si>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</si>
  <si>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</si>
  <si>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</si>
  <si>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</si>
  <si>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</si>
  <si>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</si>
  <si>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</si>
  <si>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</si>
  <si>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</si>
  <si>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</si>
  <si>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</si>
  <si>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</si>
  <si>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</si>
  <si>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</si>
  <si>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</si>
  <si>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</si>
  <si>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</si>
  <si>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</si>
  <si>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</si>
  <si>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</si>
  <si>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</si>
  <si>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</si>
  <si>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</si>
  <si>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</si>
  <si>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</si>
  <si>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</si>
  <si>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</si>
  <si>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</si>
  <si>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</si>
  <si>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</si>
  <si>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</si>
  <si>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</si>
  <si>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</si>
  <si>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</si>
  <si>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</si>
  <si>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</si>
  <si>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</si>
  <si>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</si>
  <si>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</si>
  <si>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</si>
  <si>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</si>
  <si>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</si>
  <si>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</si>
  <si>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</si>
  <si>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</si>
  <si>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</si>
  <si>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</si>
  <si>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</si>
  <si>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</si>
  <si>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</si>
  <si>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</si>
  <si>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</si>
  <si>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</si>
  <si>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</si>
  <si>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</si>
  <si>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</si>
  <si>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</si>
  <si>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</si>
  <si>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</si>
  <si>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</si>
  <si>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</si>
  <si>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</si>
  <si>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</si>
  <si>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</si>
  <si>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</si>
  <si>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</si>
  <si>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</si>
  <si>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</si>
  <si>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</si>
  <si>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</si>
  <si>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</si>
  <si>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</si>
  <si>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</si>
  <si>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</si>
  <si>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</si>
  <si>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</si>
  <si>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</si>
  <si>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</si>
  <si>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</si>
  <si>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</si>
  <si>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</si>
  <si>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</si>
  <si>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</si>
  <si>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</si>
  <si>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</si>
  <si>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</si>
  <si>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</si>
  <si>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</si>
  <si>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</si>
  <si>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</si>
  <si>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</si>
  <si>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</si>
  <si>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</si>
  <si>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</si>
  <si>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</si>
  <si>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</si>
  <si>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</si>
  <si>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</si>
  <si>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</si>
  <si>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</si>
  <si>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</si>
  <si>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</si>
  <si>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</si>
  <si>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</si>
  <si>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</si>
  <si>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</si>
  <si>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</si>
  <si>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</si>
  <si>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</si>
  <si>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</si>
  <si>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</si>
  <si>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</si>
  <si>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</si>
  <si>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</si>
  <si>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</si>
  <si>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</si>
  <si>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</si>
  <si>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</si>
  <si>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</si>
  <si>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</si>
  <si>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</si>
  <si>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</si>
  <si>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</si>
  <si>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</si>
  <si>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</si>
  <si>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</si>
  <si>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</si>
  <si>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</si>
  <si>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</si>
  <si>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</si>
  <si>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</si>
  <si>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</si>
  <si>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</si>
  <si>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</si>
  <si>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</si>
  <si>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</si>
  <si>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</si>
  <si>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</si>
  <si>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</si>
  <si>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</si>
  <si>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</si>
  <si>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</si>
  <si>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</si>
  <si>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</si>
  <si>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</si>
  <si>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</si>
  <si>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</si>
  <si>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</si>
  <si>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</si>
  <si>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</si>
  <si>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</si>
  <si>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</si>
  <si>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</si>
  <si>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</si>
  <si>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</si>
  <si>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</si>
  <si>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</si>
  <si>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</si>
  <si>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</si>
  <si>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</si>
  <si>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</si>
  <si>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</si>
  <si>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</si>
  <si>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</si>
  <si>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</si>
  <si>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</si>
  <si>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</si>
  <si>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</si>
  <si>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</si>
  <si>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</si>
  <si>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</si>
  <si>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</si>
  <si>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</si>
  <si>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</si>
  <si>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</si>
  <si>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</si>
  <si>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</si>
  <si>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</si>
  <si>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</si>
  <si>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</si>
  <si>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</si>
  <si>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</si>
  <si>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</si>
  <si>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</si>
  <si>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</si>
  <si>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</si>
  <si>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</si>
  <si>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</si>
  <si>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</si>
  <si>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</si>
  <si>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</si>
  <si>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</si>
  <si>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</si>
  <si>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</si>
  <si>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</si>
  <si>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</si>
  <si>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</si>
  <si>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</si>
  <si>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</si>
  <si>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</si>
  <si>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</si>
  <si>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</si>
  <si>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</si>
  <si>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</si>
  <si>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</si>
  <si>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</si>
  <si>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</si>
  <si>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</si>
  <si>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</si>
  <si>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</si>
  <si>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</si>
  <si>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</si>
  <si>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</si>
  <si>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</si>
  <si>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</si>
  <si>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</si>
  <si>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</si>
  <si>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</si>
  <si>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</si>
  <si>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</si>
  <si>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</si>
  <si>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</si>
  <si>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</si>
  <si>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</si>
  <si>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</si>
  <si>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</si>
  <si>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</si>
  <si>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</si>
  <si>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</si>
  <si>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</si>
  <si>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</si>
  <si>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</si>
  <si>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</si>
  <si>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</si>
  <si>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</si>
  <si>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</si>
  <si>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</si>
  <si>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</si>
  <si>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</si>
  <si>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</si>
  <si>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</si>
  <si>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</si>
  <si>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</si>
  <si>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</si>
  <si>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</si>
  <si>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</si>
  <si>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</si>
  <si>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</si>
  <si>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</si>
  <si>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</si>
  <si>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</si>
  <si>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</si>
  <si>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</si>
  <si>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</si>
  <si>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</si>
  <si>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</si>
  <si>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</si>
  <si>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</si>
  <si>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</si>
  <si>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</si>
  <si>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</si>
  <si>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</si>
  <si>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</si>
  <si>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</si>
  <si>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</si>
  <si>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</si>
  <si>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</si>
  <si>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</si>
  <si>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</si>
  <si>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</si>
  <si>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</si>
  <si>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</si>
  <si>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</si>
  <si>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</si>
  <si>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</si>
  <si>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</si>
  <si>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</si>
  <si>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</si>
  <si>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</si>
  <si>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</si>
  <si>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</si>
  <si>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</si>
  <si>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</si>
  <si>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</si>
  <si>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</si>
  <si>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</si>
  <si>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</si>
  <si>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</si>
  <si>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</si>
  <si>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</si>
  <si>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</si>
  <si>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</si>
  <si>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</si>
  <si>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</si>
  <si>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</si>
  <si>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</si>
  <si>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</si>
  <si>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</si>
  <si>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</si>
  <si>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</si>
  <si>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</si>
  <si>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</si>
  <si>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</si>
  <si>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</si>
  <si>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</si>
  <si>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</si>
  <si>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</si>
  <si>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</si>
  <si>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</si>
  <si>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</si>
  <si>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</si>
  <si>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</si>
  <si>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</si>
  <si>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</si>
  <si>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</si>
  <si>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</si>
  <si>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</si>
  <si>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</si>
  <si>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</si>
  <si>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</si>
  <si>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</si>
  <si>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</si>
  <si>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</si>
  <si>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</si>
  <si>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</si>
  <si>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</si>
  <si>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</si>
  <si>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</si>
  <si>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</si>
  <si>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</si>
  <si>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</si>
  <si>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</si>
  <si>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</si>
  <si>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</si>
  <si>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</si>
  <si>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</si>
  <si>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</si>
  <si>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</si>
  <si>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</si>
  <si>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</si>
  <si>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</si>
  <si>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</si>
  <si>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</si>
  <si>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</si>
  <si>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</si>
  <si>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</si>
  <si>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</si>
  <si>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</si>
  <si>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</si>
  <si>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</si>
  <si>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31 კმ-ზე</t>
  </si>
  <si>
    <t>(0-80 მმ; 0-120მმ)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</si>
  <si>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</si>
  <si>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 xml:space="preserve">ქვიშის(2-5 მმ) ფრაქცია ჩაყრა  დატკეპვნით, ფილაქნების                                                            ქვეშ 15 სმ, </t>
  </si>
  <si>
    <t>არსებული ფილაქანის საფარის 90%-ის გამოყენება და  10% -ის შეძენა  მოწყობა</t>
  </si>
  <si>
    <t>7-1</t>
  </si>
  <si>
    <t>არსებული გადახურვის რკ/ბეტონის ფილის მოხსნა, გვერდზე დასაწყობება  ზომ: 2.35X1.2 მ   და მონტაჟი (3 ცალი)</t>
  </si>
  <si>
    <t>საპროექტო რკ/ბ. გადახურვის ფილის ზომ: 2.35X1.2 მ  მოწყობა, ბეტონის მარკა  B-25 M-350   არმატურა 0.05 ტ   (1 ცალი)</t>
  </si>
  <si>
    <t xml:space="preserve">საპროექტო ავარიული გადართვის ფარის h=2.25 მ;  ჩარჩოს (5.0X1.57)მ  და მოძრავი მექნიკური მართვის ღერძით 10ВД.  შეძენა და მონტაჟი (იხ. კონსტრუქციის ნაკეთობ. და კვანძების ტიპ. დოკუმენტაც. სერია 3.820.2-37) (კომპ. 1)  </t>
  </si>
  <si>
    <t>10-1</t>
  </si>
  <si>
    <t xml:space="preserve">საპროექტო ავარიული გადართვის ფარის h=2.25 მ;  ჩარჩოს  (5.0X1.57)მ                                     და უძრავი მექნიკური მართვის ღერძით 10ВД </t>
  </si>
  <si>
    <r>
      <t>არსებული ფილაქანის საფარის სისქ. 10 სმ;  მოხსნა, გვერდზე დაწყობა    (3.32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)</t>
    </r>
  </si>
  <si>
    <r>
      <t>რ/ბ ანაკრები წრიული ჭის        D=2000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 (იხ. პროექტი). შენიშვნა: თუჯის ხუფი მოწოდებული იქნება დამკვეთის მიერ. </t>
    </r>
  </si>
  <si>
    <t>რესტორან ასტორიას ეზოში საავარიო ჩამშვებ კამერაში ავარიული გადართვის ფარების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</si>
</sst>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vertical="center"/>
    </xf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6.5" thickBot="1" x14ac:dyDescent="0.4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27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31" sqref="B3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823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6"/>
    </row>
    <row r="5" spans="1:10" ht="16.5" thickBot="1" x14ac:dyDescent="0.4">
      <c r="A5" s="282"/>
      <c r="B5" s="285"/>
      <c r="C5" s="285"/>
      <c r="D5" s="285"/>
      <c r="E5" s="287"/>
      <c r="F5" s="284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7" t="s">
        <v>809</v>
      </c>
      <c r="B7" s="255" t="s">
        <v>821</v>
      </c>
      <c r="C7" s="51" t="s">
        <v>52</v>
      </c>
      <c r="D7" s="273">
        <v>33.200000000000003</v>
      </c>
      <c r="E7" s="181"/>
      <c r="F7" s="181">
        <f>D7*E7</f>
        <v>0</v>
      </c>
      <c r="G7" s="253" t="s">
        <v>805</v>
      </c>
    </row>
    <row r="8" spans="1:10" s="67" customFormat="1" ht="16.5" x14ac:dyDescent="0.35">
      <c r="A8" s="82" t="s">
        <v>117</v>
      </c>
      <c r="B8" s="252" t="s">
        <v>810</v>
      </c>
      <c r="C8" s="84" t="s">
        <v>773</v>
      </c>
      <c r="D8" s="41">
        <v>73.070000000000007</v>
      </c>
      <c r="E8" s="181"/>
      <c r="F8" s="181">
        <f>D8*E8</f>
        <v>0</v>
      </c>
      <c r="G8" s="253" t="s">
        <v>805</v>
      </c>
    </row>
    <row r="9" spans="1:10" s="67" customFormat="1" ht="16.5" x14ac:dyDescent="0.35">
      <c r="A9" s="82" t="s">
        <v>118</v>
      </c>
      <c r="B9" s="254" t="s">
        <v>811</v>
      </c>
      <c r="C9" s="84" t="s">
        <v>773</v>
      </c>
      <c r="D9" s="85">
        <v>51.66</v>
      </c>
      <c r="E9" s="181"/>
      <c r="F9" s="181">
        <f t="shared" ref="F9:F18" si="0">D9*E9</f>
        <v>0</v>
      </c>
      <c r="G9" s="253" t="s">
        <v>805</v>
      </c>
    </row>
    <row r="10" spans="1:10" s="67" customFormat="1" ht="16.5" x14ac:dyDescent="0.35">
      <c r="A10" s="82" t="s">
        <v>248</v>
      </c>
      <c r="B10" s="254" t="s">
        <v>812</v>
      </c>
      <c r="C10" s="84" t="s">
        <v>773</v>
      </c>
      <c r="D10" s="88">
        <v>8.1</v>
      </c>
      <c r="E10" s="181"/>
      <c r="F10" s="181">
        <f t="shared" si="0"/>
        <v>0</v>
      </c>
      <c r="G10" s="253" t="s">
        <v>805</v>
      </c>
    </row>
    <row r="11" spans="1:10" ht="16.5" x14ac:dyDescent="0.35">
      <c r="A11" s="43" t="s">
        <v>119</v>
      </c>
      <c r="B11" s="256" t="s">
        <v>813</v>
      </c>
      <c r="C11" s="39" t="s">
        <v>773</v>
      </c>
      <c r="D11" s="46">
        <v>4.9800000000000004</v>
      </c>
      <c r="E11" s="181"/>
      <c r="F11" s="181">
        <f t="shared" si="0"/>
        <v>0</v>
      </c>
      <c r="G11" s="253" t="s">
        <v>805</v>
      </c>
    </row>
    <row r="12" spans="1:10" x14ac:dyDescent="0.35">
      <c r="A12" s="277" t="s">
        <v>251</v>
      </c>
      <c r="B12" s="255" t="s">
        <v>814</v>
      </c>
      <c r="C12" s="51" t="s">
        <v>52</v>
      </c>
      <c r="D12" s="275">
        <v>33.21</v>
      </c>
      <c r="E12" s="181"/>
      <c r="F12" s="181">
        <f t="shared" si="0"/>
        <v>0</v>
      </c>
      <c r="G12" s="253" t="s">
        <v>805</v>
      </c>
    </row>
    <row r="13" spans="1:10" x14ac:dyDescent="0.35">
      <c r="A13" s="68" t="s">
        <v>252</v>
      </c>
      <c r="B13" s="255" t="s">
        <v>822</v>
      </c>
      <c r="C13" s="70" t="s">
        <v>512</v>
      </c>
      <c r="D13" s="276">
        <v>1</v>
      </c>
      <c r="E13" s="181"/>
      <c r="F13" s="181">
        <f t="shared" si="0"/>
        <v>0</v>
      </c>
      <c r="G13" s="253" t="s">
        <v>805</v>
      </c>
    </row>
    <row r="14" spans="1:10" x14ac:dyDescent="0.35">
      <c r="A14" s="68" t="s">
        <v>815</v>
      </c>
      <c r="B14" s="255" t="s">
        <v>371</v>
      </c>
      <c r="C14" s="51" t="s">
        <v>28</v>
      </c>
      <c r="D14" s="54">
        <v>1</v>
      </c>
      <c r="E14" s="181"/>
      <c r="F14" s="181">
        <f t="shared" si="0"/>
        <v>0</v>
      </c>
      <c r="G14" s="253" t="s">
        <v>808</v>
      </c>
    </row>
    <row r="15" spans="1:10" s="67" customFormat="1" x14ac:dyDescent="0.35">
      <c r="A15" s="134">
        <v>8</v>
      </c>
      <c r="B15" s="8" t="s">
        <v>816</v>
      </c>
      <c r="C15" s="51" t="s">
        <v>28</v>
      </c>
      <c r="D15" s="52">
        <v>3</v>
      </c>
      <c r="E15" s="181"/>
      <c r="F15" s="181">
        <f>D15*E15</f>
        <v>0</v>
      </c>
      <c r="G15" s="253" t="s">
        <v>805</v>
      </c>
    </row>
    <row r="16" spans="1:10" s="67" customFormat="1" ht="16.5" x14ac:dyDescent="0.35">
      <c r="A16" s="49" t="s">
        <v>261</v>
      </c>
      <c r="B16" s="257" t="s">
        <v>817</v>
      </c>
      <c r="C16" s="51" t="s">
        <v>773</v>
      </c>
      <c r="D16" s="52">
        <v>0.56399999999999995</v>
      </c>
      <c r="E16" s="181"/>
      <c r="F16" s="181">
        <f t="shared" si="0"/>
        <v>0</v>
      </c>
      <c r="G16" s="253" t="s">
        <v>805</v>
      </c>
    </row>
    <row r="17" spans="1:7" x14ac:dyDescent="0.35">
      <c r="A17" s="82" t="s">
        <v>155</v>
      </c>
      <c r="B17" s="8" t="s">
        <v>818</v>
      </c>
      <c r="C17" s="84" t="s">
        <v>19</v>
      </c>
      <c r="D17" s="274">
        <v>1.3212000000000002</v>
      </c>
      <c r="E17" s="181"/>
      <c r="F17" s="181">
        <f t="shared" si="0"/>
        <v>0</v>
      </c>
      <c r="G17" s="253" t="s">
        <v>805</v>
      </c>
    </row>
    <row r="18" spans="1:7" ht="16.5" thickBot="1" x14ac:dyDescent="0.4">
      <c r="A18" s="82" t="s">
        <v>819</v>
      </c>
      <c r="B18" s="8" t="s">
        <v>820</v>
      </c>
      <c r="C18" s="84" t="s">
        <v>512</v>
      </c>
      <c r="D18" s="88">
        <v>1</v>
      </c>
      <c r="E18" s="181"/>
      <c r="F18" s="181">
        <f t="shared" si="0"/>
        <v>0</v>
      </c>
      <c r="G18" s="253" t="s">
        <v>804</v>
      </c>
    </row>
    <row r="19" spans="1:7" ht="16.5" thickBot="1" x14ac:dyDescent="0.4">
      <c r="A19" s="215"/>
      <c r="B19" s="258" t="s">
        <v>30</v>
      </c>
      <c r="C19" s="218"/>
      <c r="D19" s="268"/>
      <c r="E19" s="268"/>
      <c r="F19" s="221">
        <f>SUM(F7:F18)</f>
        <v>0</v>
      </c>
    </row>
    <row r="20" spans="1:7" ht="16.5" thickBot="1" x14ac:dyDescent="0.4">
      <c r="A20" s="231"/>
      <c r="B20" s="259" t="s">
        <v>806</v>
      </c>
      <c r="C20" s="226"/>
      <c r="D20" s="269"/>
      <c r="E20" s="269"/>
      <c r="F20" s="270">
        <f>F19*C20</f>
        <v>0</v>
      </c>
    </row>
    <row r="21" spans="1:7" ht="16.5" thickBot="1" x14ac:dyDescent="0.4">
      <c r="A21" s="224"/>
      <c r="B21" s="260" t="s">
        <v>32</v>
      </c>
      <c r="C21" s="227"/>
      <c r="D21" s="271"/>
      <c r="E21" s="271"/>
      <c r="F21" s="221">
        <f>SUM(F19:F20)</f>
        <v>0</v>
      </c>
    </row>
    <row r="22" spans="1:7" ht="16.5" thickBot="1" x14ac:dyDescent="0.4">
      <c r="A22" s="231"/>
      <c r="B22" s="259" t="s">
        <v>34</v>
      </c>
      <c r="C22" s="226"/>
      <c r="D22" s="269"/>
      <c r="E22" s="269"/>
      <c r="F22" s="270">
        <f>F21*C22</f>
        <v>0</v>
      </c>
    </row>
    <row r="23" spans="1:7" ht="16.5" thickBot="1" x14ac:dyDescent="0.4">
      <c r="A23" s="224"/>
      <c r="B23" s="260" t="s">
        <v>32</v>
      </c>
      <c r="C23" s="227"/>
      <c r="D23" s="271"/>
      <c r="E23" s="271"/>
      <c r="F23" s="221">
        <f>SUM(F21:F22)</f>
        <v>0</v>
      </c>
    </row>
    <row r="24" spans="1:7" ht="16.5" thickBot="1" x14ac:dyDescent="0.4">
      <c r="A24" s="224"/>
      <c r="B24" s="261" t="s">
        <v>807</v>
      </c>
      <c r="C24" s="251"/>
      <c r="D24" s="271"/>
      <c r="E24" s="271"/>
      <c r="F24" s="272">
        <f>F23*C24</f>
        <v>0</v>
      </c>
    </row>
    <row r="25" spans="1:7" ht="16.5" thickBot="1" x14ac:dyDescent="0.4">
      <c r="A25" s="231"/>
      <c r="B25" s="262" t="s">
        <v>32</v>
      </c>
      <c r="C25" s="234"/>
      <c r="D25" s="269"/>
      <c r="E25" s="269"/>
      <c r="F25" s="269">
        <f>SUM(F23:F24)</f>
        <v>0</v>
      </c>
    </row>
    <row r="26" spans="1:7" ht="15" customHeight="1" x14ac:dyDescent="0.35"/>
    <row r="27" spans="1:7" ht="5.25" customHeight="1" x14ac:dyDescent="0.35"/>
  </sheetData>
  <autoFilter ref="A6:G2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2021-09-24T14:03:52Z</dcterms:modified>
</cp:coreProperties>
</file>